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AA Projekte Comdok\3k. DG lfd. Verfahren bzw. VV vorber\16477_5632 Beschaffung Veranstaltungsservice Tagungszentrum Potsdam VW - DG\Doku\"/>
    </mc:Choice>
  </mc:AlternateContent>
  <xr:revisionPtr revIDLastSave="0" documentId="13_ncr:1_{0C91FA2B-3CD6-49BD-BC55-F27E06DF2530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Auftragswertschaetzung" sheetId="1" r:id="rId1"/>
  </sheets>
  <definedNames>
    <definedName name="_xlnm.Print_Area" localSheetId="0">Auftragswertschaetzung!$A$1:$I$12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B9" i="1"/>
  <c r="E8" i="1"/>
  <c r="E7" i="1"/>
  <c r="E6" i="1"/>
  <c r="E5" i="1"/>
  <c r="G5" i="1" s="1"/>
  <c r="E9" i="1" l="1"/>
  <c r="G8" i="1"/>
  <c r="G6" i="1"/>
  <c r="G10" i="1" l="1"/>
  <c r="G11" i="1" l="1"/>
  <c r="H10" i="1"/>
  <c r="H11" i="1" s="1"/>
</calcChain>
</file>

<file path=xl/sharedStrings.xml><?xml version="1.0" encoding="utf-8"?>
<sst xmlns="http://schemas.openxmlformats.org/spreadsheetml/2006/main" count="21" uniqueCount="21">
  <si>
    <t>Leistungsart</t>
  </si>
  <si>
    <t>Geschätzte Stunden/Jahr</t>
  </si>
  <si>
    <t>Jahreswert netto (EUR)</t>
  </si>
  <si>
    <t>Servicekräfte</t>
  </si>
  <si>
    <t>VA</t>
  </si>
  <si>
    <t>Std / Einsatz / Servicekraft</t>
  </si>
  <si>
    <t>Koch - werktags 6-20 Uhr</t>
  </si>
  <si>
    <t>Koch - spät 20-06 Uhr</t>
  </si>
  <si>
    <t>Koch - samstags</t>
  </si>
  <si>
    <t>Koch - sonn- und feiertags</t>
  </si>
  <si>
    <t>Küchenunterstützung</t>
  </si>
  <si>
    <t>1 Jahr netto</t>
  </si>
  <si>
    <t>1 Jahr brutto</t>
  </si>
  <si>
    <t>3 Jahre netto</t>
  </si>
  <si>
    <t>3 Jahre brutto</t>
  </si>
  <si>
    <t>Auftragswertschätzung</t>
  </si>
  <si>
    <t>Preis/Stunde netto (EUR)</t>
  </si>
  <si>
    <t xml:space="preserve">Hinweis: Bitte nur die gelbmarkierten Zellen ausfüllen. Alle übrigen Zellen berechnen sich automatisch und dürfen nicht verändert werden. </t>
  </si>
  <si>
    <t>Ort, Datum, Unterschrift</t>
  </si>
  <si>
    <t>(Textform ist ausreichend)</t>
  </si>
  <si>
    <t xml:space="preserve"> Los 2: Erbringung von Koch- und Küchenleistungen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</si>
</sst>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4"/>
      <name val="Calibri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7" fillId="0" borderId="0" xfId="0" applyFont="1"/>
    <xf numFmtId="0" fontId="5" fillId="0" borderId="0" xfId="0" applyFont="1"/>
    <xf numFmtId="0" fontId="8" fillId="0" borderId="0" xfId="0" applyFont="1"/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center"/>
      <protection locked="0"/>
    </xf>
    <xf numFmtId="0" fontId="5" fillId="4" borderId="10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zoomScale="85" zoomScaleNormal="85" workbookViewId="0">
      <selection activeCell="O5" sqref="O5"/>
    </sheetView>
  </sheetViews>
  <sheetFormatPr baseColWidth="10" defaultColWidth="8.85546875" defaultRowHeight="30" customHeight="1" x14ac:dyDescent="0.25"/>
  <cols>
    <col min="1" max="1" width="44.28515625" style="2" customWidth="1"/>
    <col min="2" max="2" width="9.28515625" style="1" customWidth="1"/>
    <col min="3" max="3" width="14.28515625" style="1" bestFit="1" customWidth="1"/>
    <col min="4" max="4" width="27.28515625" style="1" bestFit="1" customWidth="1"/>
    <col min="5" max="5" width="26.7109375" style="1" bestFit="1" customWidth="1"/>
    <col min="6" max="6" width="32" style="1" bestFit="1" customWidth="1"/>
    <col min="7" max="7" width="24.5703125" style="1" bestFit="1" customWidth="1"/>
    <col min="8" max="8" width="19.7109375" style="1" customWidth="1"/>
    <col min="9" max="9" width="22.5703125" style="1" customWidth="1"/>
    <col min="10" max="11" width="47.85546875" style="1" customWidth="1"/>
    <col min="12" max="16384" width="8.85546875" style="1"/>
  </cols>
  <sheetData>
    <row r="1" spans="1:9" ht="30" customHeight="1" x14ac:dyDescent="0.25">
      <c r="A1" s="3" t="s">
        <v>15</v>
      </c>
    </row>
    <row r="2" spans="1:9" ht="30" customHeight="1" x14ac:dyDescent="0.25">
      <c r="A2" s="3" t="s">
        <v>20</v>
      </c>
    </row>
    <row r="3" spans="1:9" ht="30" customHeight="1" thickBot="1" x14ac:dyDescent="0.3"/>
    <row r="4" spans="1:9" ht="30" customHeight="1" x14ac:dyDescent="0.25">
      <c r="A4" s="4" t="s">
        <v>0</v>
      </c>
      <c r="B4" s="5" t="s">
        <v>4</v>
      </c>
      <c r="C4" s="5" t="s">
        <v>3</v>
      </c>
      <c r="D4" s="5" t="s">
        <v>5</v>
      </c>
      <c r="E4" s="5" t="s">
        <v>1</v>
      </c>
      <c r="F4" s="5" t="s">
        <v>16</v>
      </c>
      <c r="G4" s="6" t="s">
        <v>2</v>
      </c>
    </row>
    <row r="5" spans="1:9" ht="30" customHeight="1" x14ac:dyDescent="0.25">
      <c r="A5" s="7" t="s">
        <v>6</v>
      </c>
      <c r="B5" s="8">
        <v>5</v>
      </c>
      <c r="C5" s="8">
        <v>4</v>
      </c>
      <c r="D5" s="8">
        <v>4</v>
      </c>
      <c r="E5" s="8">
        <f>SUM(B5*C5*D5)</f>
        <v>80</v>
      </c>
      <c r="F5" s="28">
        <v>0</v>
      </c>
      <c r="G5" s="9">
        <f>E5*F5</f>
        <v>0</v>
      </c>
    </row>
    <row r="6" spans="1:9" ht="30" customHeight="1" x14ac:dyDescent="0.25">
      <c r="A6" s="7" t="s">
        <v>7</v>
      </c>
      <c r="B6" s="8">
        <v>5</v>
      </c>
      <c r="C6" s="8">
        <v>4</v>
      </c>
      <c r="D6" s="8">
        <v>4</v>
      </c>
      <c r="E6" s="8">
        <f>SUM(B6*C6*D6)</f>
        <v>80</v>
      </c>
      <c r="F6" s="28">
        <v>0</v>
      </c>
      <c r="G6" s="9">
        <f>E6*F6</f>
        <v>0</v>
      </c>
    </row>
    <row r="7" spans="1:9" ht="30" customHeight="1" x14ac:dyDescent="0.25">
      <c r="A7" s="7" t="s">
        <v>8</v>
      </c>
      <c r="B7" s="8">
        <v>5</v>
      </c>
      <c r="C7" s="8">
        <v>4</v>
      </c>
      <c r="D7" s="8">
        <v>4</v>
      </c>
      <c r="E7" s="8">
        <f>SUM(B7*C7*D7)</f>
        <v>80</v>
      </c>
      <c r="F7" s="28">
        <v>0</v>
      </c>
      <c r="G7" s="9">
        <f>E7*F7</f>
        <v>0</v>
      </c>
    </row>
    <row r="8" spans="1:9" ht="30" customHeight="1" x14ac:dyDescent="0.25">
      <c r="A8" s="7" t="s">
        <v>9</v>
      </c>
      <c r="B8" s="8">
        <v>5</v>
      </c>
      <c r="C8" s="8">
        <v>4</v>
      </c>
      <c r="D8" s="8">
        <v>4</v>
      </c>
      <c r="E8" s="8">
        <f>SUM(B8*C8*D8)</f>
        <v>80</v>
      </c>
      <c r="F8" s="28">
        <v>0</v>
      </c>
      <c r="G8" s="9">
        <f>E8*F8</f>
        <v>0</v>
      </c>
    </row>
    <row r="9" spans="1:9" ht="31.15" customHeight="1" thickBot="1" x14ac:dyDescent="0.3">
      <c r="A9" s="10" t="s">
        <v>10</v>
      </c>
      <c r="B9" s="11">
        <f>SUM(B5:B8)</f>
        <v>20</v>
      </c>
      <c r="C9" s="12"/>
      <c r="D9" s="12"/>
      <c r="E9" s="11">
        <f>SUM(E5:E8)</f>
        <v>320</v>
      </c>
      <c r="F9" s="13"/>
      <c r="G9" s="14"/>
    </row>
    <row r="10" spans="1:9" ht="30" customHeight="1" x14ac:dyDescent="0.25">
      <c r="A10" s="7"/>
      <c r="B10" s="8"/>
      <c r="C10" s="8"/>
      <c r="D10" s="8"/>
      <c r="E10" s="8"/>
      <c r="F10" s="15" t="s">
        <v>11</v>
      </c>
      <c r="G10" s="16">
        <f>SUM(G5:G9)</f>
        <v>0</v>
      </c>
      <c r="H10" s="17">
        <f>SUM(G10*3)</f>
        <v>0</v>
      </c>
      <c r="I10" s="18" t="s">
        <v>13</v>
      </c>
    </row>
    <row r="11" spans="1:9" ht="30" customHeight="1" thickBot="1" x14ac:dyDescent="0.3">
      <c r="A11" s="19"/>
      <c r="B11" s="20"/>
      <c r="C11" s="20"/>
      <c r="D11" s="20"/>
      <c r="E11" s="20"/>
      <c r="F11" s="21" t="s">
        <v>12</v>
      </c>
      <c r="G11" s="22">
        <f>SUM(G10*1.19)</f>
        <v>0</v>
      </c>
      <c r="H11" s="23">
        <f>SUM(H10*1.19)</f>
        <v>0</v>
      </c>
      <c r="I11" s="24" t="s">
        <v>14</v>
      </c>
    </row>
    <row r="14" spans="1:9" ht="30" customHeight="1" x14ac:dyDescent="0.25">
      <c r="A14" s="29"/>
      <c r="B14" s="29"/>
      <c r="D14" s="31" t="s">
        <v>17</v>
      </c>
      <c r="E14" s="31"/>
      <c r="F14" s="31"/>
      <c r="G14" s="31"/>
      <c r="H14" s="31"/>
      <c r="I14" s="31"/>
    </row>
    <row r="15" spans="1:9" ht="30" customHeight="1" x14ac:dyDescent="0.25">
      <c r="A15" s="29"/>
      <c r="B15" s="29"/>
      <c r="D15" s="31"/>
      <c r="E15" s="31"/>
      <c r="F15" s="31"/>
      <c r="G15" s="31"/>
      <c r="H15" s="31"/>
      <c r="I15" s="31"/>
    </row>
    <row r="16" spans="1:9" ht="30" customHeight="1" x14ac:dyDescent="0.25">
      <c r="A16" s="30"/>
      <c r="B16" s="30"/>
      <c r="D16" s="31"/>
      <c r="E16" s="31"/>
      <c r="F16" s="31"/>
      <c r="G16" s="31"/>
      <c r="H16" s="31"/>
      <c r="I16" s="31"/>
    </row>
    <row r="17" spans="1:2" ht="30" customHeight="1" x14ac:dyDescent="0.3">
      <c r="A17" s="25" t="s">
        <v>18</v>
      </c>
      <c r="B17" s="26"/>
    </row>
    <row r="18" spans="1:2" ht="19.5" customHeight="1" x14ac:dyDescent="0.3">
      <c r="A18" s="27" t="s">
        <v>19</v>
      </c>
      <c r="B18" s="26"/>
    </row>
  </sheetData>
  <sheetProtection algorithmName="SHA-512" hashValue="WdG4fchla76ZZuu8hBrM1lfzYPi7hYl14S0hohdC9KEjAZvqJb0DrezLaqkNJOxMRg6+DTGg8bNqqVJepkX7IA==" saltValue="/fMElIPDsihdr98tn1UQGw==" spinCount="100000" sheet="1" objects="1" scenarios="1"/>
  <mergeCells count="2">
    <mergeCell ref="A14:B16"/>
    <mergeCell ref="D14:I16"/>
  </mergeCells>
  <pageMargins left="0.74803149606299213" right="0.74803149606299213" top="0.98425196850393704" bottom="0.98425196850393704" header="0.51181102362204722" footer="0.5118110236220472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Auftragswertschaetzung</vt:lpstr>
      <vt:lpstr>Auftragswertschaetzung!Druckbereich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Günal, Damla</cp:lastModifiedBy>
  <cp:lastPrinted>2026-06-15T08:47:36Z</cp:lastPrinted>
  <dcterms:created xsi:type="dcterms:W3CDTF">2026-05-18T13:08:37Z</dcterms:created>
  <dcterms:modified xsi:type="dcterms:W3CDTF">2026-06-30T09:57:19Z</dcterms:modified>
</cp:coreProperties>
</file>